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5480" windowHeight="10230"/>
  </bookViews>
  <sheets>
    <sheet name="Елец.13" sheetId="1" r:id="rId1"/>
  </sheets>
  <externalReferences>
    <externalReference r:id="rId2"/>
  </externalReferences>
  <definedNames>
    <definedName name="Z_6E36EA37_049E_4FAE_B719_2847CD16F858_.wvu.Cols" localSheetId="0" hidden="1">Елец.13!$F:$H,Елец.13!$L:$O</definedName>
    <definedName name="Z_6E36EA37_049E_4FAE_B719_2847CD16F858_.wvu.Rows" localSheetId="0" hidden="1">Елец.13!$42:$45</definedName>
    <definedName name="Z_73C0D023_21BD_4441_8EFA_957546C15799_.wvu.Cols" localSheetId="0" hidden="1">Елец.13!$F:$H,Елец.13!$L:$O</definedName>
    <definedName name="Z_73C0D023_21BD_4441_8EFA_957546C15799_.wvu.Rows" localSheetId="0" hidden="1">Елец.13!$42:$45</definedName>
  </definedNames>
  <calcPr calcId="125725"/>
</workbook>
</file>

<file path=xl/calcChain.xml><?xml version="1.0" encoding="utf-8"?>
<calcChain xmlns="http://schemas.openxmlformats.org/spreadsheetml/2006/main">
  <c r="I37" i="1"/>
  <c r="I55"/>
  <c r="O49"/>
  <c r="M49"/>
  <c r="F49"/>
  <c r="O48"/>
  <c r="M48"/>
  <c r="F48"/>
  <c r="O47"/>
  <c r="M47"/>
  <c r="F47"/>
  <c r="O46"/>
  <c r="M46"/>
  <c r="F46"/>
  <c r="O45"/>
  <c r="M45"/>
  <c r="O44"/>
  <c r="M44"/>
  <c r="O43"/>
  <c r="M43"/>
  <c r="O42"/>
  <c r="M42"/>
  <c r="O41"/>
  <c r="M41"/>
  <c r="F41"/>
  <c r="O40"/>
  <c r="M40"/>
  <c r="F40"/>
  <c r="O39"/>
  <c r="N39"/>
  <c r="M39"/>
  <c r="L39"/>
  <c r="F39"/>
  <c r="O38"/>
  <c r="M38"/>
  <c r="F38"/>
  <c r="O37"/>
  <c r="M37"/>
  <c r="F37"/>
  <c r="O36"/>
  <c r="M36"/>
  <c r="F36"/>
  <c r="O35"/>
  <c r="M35"/>
  <c r="F35"/>
  <c r="F32" s="1"/>
  <c r="O34"/>
  <c r="M34"/>
  <c r="F34"/>
  <c r="O32"/>
  <c r="N32"/>
  <c r="M32"/>
  <c r="L32"/>
  <c r="I32"/>
  <c r="O31"/>
  <c r="M31"/>
  <c r="F31"/>
  <c r="O30"/>
  <c r="M30"/>
  <c r="F30"/>
  <c r="O29"/>
  <c r="M29"/>
  <c r="F29"/>
  <c r="O28"/>
  <c r="M28"/>
  <c r="F28"/>
  <c r="O27"/>
  <c r="O25" s="1"/>
  <c r="O50" s="1"/>
  <c r="O54" s="1"/>
  <c r="O57" s="1"/>
  <c r="M27"/>
  <c r="I25"/>
  <c r="F27"/>
  <c r="F26"/>
  <c r="N25"/>
  <c r="N50" s="1"/>
  <c r="N54" s="1"/>
  <c r="N57" s="1"/>
  <c r="M25"/>
  <c r="L25"/>
  <c r="L50" s="1"/>
  <c r="L54" s="1"/>
  <c r="L57" s="1"/>
  <c r="G24"/>
  <c r="I56"/>
  <c r="E3"/>
  <c r="F50" l="1"/>
  <c r="G44" s="1"/>
  <c r="H44" s="1"/>
  <c r="M50"/>
  <c r="M54" s="1"/>
  <c r="M57" s="1"/>
  <c r="F54"/>
  <c r="F57" s="1"/>
  <c r="I39"/>
  <c r="I50" s="1"/>
  <c r="G27"/>
  <c r="G28"/>
  <c r="H28" s="1"/>
  <c r="G29"/>
  <c r="H29" s="1"/>
  <c r="G30"/>
  <c r="H30" s="1"/>
  <c r="G31"/>
  <c r="H31" s="1"/>
  <c r="G32"/>
  <c r="H32" s="1"/>
  <c r="G34"/>
  <c r="H34" s="1"/>
  <c r="G35"/>
  <c r="H35" s="1"/>
  <c r="G36"/>
  <c r="H36" s="1"/>
  <c r="G37"/>
  <c r="H37" s="1"/>
  <c r="G38"/>
  <c r="H38" s="1"/>
  <c r="G39"/>
  <c r="H39" s="1"/>
  <c r="G40"/>
  <c r="H40" s="1"/>
  <c r="G41"/>
  <c r="H41" s="1"/>
  <c r="G43"/>
  <c r="H43" s="1"/>
  <c r="G45"/>
  <c r="H45" s="1"/>
  <c r="G46"/>
  <c r="H46" s="1"/>
  <c r="G47"/>
  <c r="H47" s="1"/>
  <c r="G48"/>
  <c r="H48" s="1"/>
  <c r="G49"/>
  <c r="H49" s="1"/>
  <c r="G33"/>
  <c r="H33" s="1"/>
  <c r="G42"/>
  <c r="H42" s="1"/>
  <c r="I54" l="1"/>
  <c r="I57" s="1"/>
  <c r="G26"/>
  <c r="G50" s="1"/>
  <c r="G59" s="1"/>
  <c r="H27"/>
  <c r="H26" s="1"/>
  <c r="H50" s="1"/>
</calcChain>
</file>

<file path=xl/sharedStrings.xml><?xml version="1.0" encoding="utf-8"?>
<sst xmlns="http://schemas.openxmlformats.org/spreadsheetml/2006/main" count="65" uniqueCount="54">
  <si>
    <t>перед собственниками дома по адресу: ул.Елецкая,13</t>
  </si>
  <si>
    <t xml:space="preserve">Площадь помещений в доме:    в т.ч.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</si>
  <si>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</si>
  <si>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</si>
  <si>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</si>
  <si>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</si>
  <si>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в руб. с НДС</t>
  </si>
  <si>
    <t>в управлении с 01.01.2010г</t>
  </si>
  <si>
    <t>Услуги</t>
  </si>
  <si>
    <t>начислено</t>
  </si>
  <si>
    <t>оплачено</t>
  </si>
  <si>
    <t>задолженность с нарастающим итогом с 01.01.2010г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</si>
  <si>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</si>
  <si>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</si>
  <si>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</si>
  <si>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</si>
  <si>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</si>
  <si>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</si>
  <si>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Содержание и ремонт жилого помещения</t>
  </si>
  <si>
    <t xml:space="preserve">-содержание и текущий ремонт общего имущества </t>
  </si>
  <si>
    <t>-Вывоз ТБО</t>
  </si>
  <si>
    <t>-Вывоз ЖБО</t>
  </si>
  <si>
    <t>- ТО лифта</t>
  </si>
  <si>
    <t>Прочие:</t>
  </si>
  <si>
    <t>-Антенна</t>
  </si>
  <si>
    <t>Фактические расходы на содержание и текущий ремонт общего имущества:</t>
  </si>
  <si>
    <t>ВЭК</t>
  </si>
  <si>
    <t>ВЭК с НДС</t>
  </si>
  <si>
    <t>ВЭКи</t>
  </si>
  <si>
    <t>ВЭКи с рент.</t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</si>
  <si>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</si>
  <si>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</si>
  <si>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</si>
  <si>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</si>
  <si>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</si>
  <si>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r>
      <t>прочие расходы, в т.ч. общеэксплуатационные расходы</t>
    </r>
    <r>
      <rPr>
        <sz val="9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</si>
  <si>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</si>
  <si>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</si>
  <si>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t>Благ-во и обеспечение санитар.сост. зданий и придом.террит. всего,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</si>
  <si>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</si>
  <si>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</si>
  <si>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</si>
  <si>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Прочие прямые затраты, в т.ч. налоги,подготовка кадров</t>
  </si>
  <si>
    <t>Итого расходов на содержание и текущий ремонт общего имущества</t>
  </si>
  <si>
    <t>Услуги ИВЦ</t>
  </si>
  <si>
    <t>Услуги управления</t>
  </si>
  <si>
    <t>Расходы по истребованию задолженности по оплате ЖКУ</t>
  </si>
  <si>
    <t>Всего фактических затрат на содержание и управление</t>
  </si>
  <si>
    <t xml:space="preserve">Начислено </t>
  </si>
  <si>
    <t xml:space="preserve">Оплачено </t>
  </si>
  <si>
    <t>Задолженность</t>
  </si>
  <si>
    <t>Исполгитель: ПЭО</t>
  </si>
  <si>
    <t>Годовой отчет  управляющей организации ООО " УК Ворошиловского района"      за 2013 год</t>
  </si>
  <si>
    <t>Задолженность на 01.01.2013 г.</t>
  </si>
</sst>
</file>

<file path=xl/styles.xml><?xml version="1.0" encoding="utf-8"?>
<styleSheet xmlns="http://schemas.openxmlformats.org/spreadsheetml/2006/main">
  <numFmts count="2">
    <numFmt numFmtId="44" formatCode="_-* #,##0.00&quot;р.&quot;_-;\-* #,##0.00&quot;р.&quot;_-;_-* &quot;-&quot;??&quot;р.&quot;_-;_-@_-"/>
    <numFmt numFmtId="164" formatCode="0.000%"/>
  </numFmts>
  <fonts count="17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1DC4FF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</cellStyleXfs>
  <cellXfs count="110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2" fontId="5" fillId="0" borderId="0" xfId="1" applyNumberFormat="1" applyFont="1" applyFill="1" applyBorder="1" applyAlignment="1">
      <alignment horizontal="center" vertical="center"/>
    </xf>
    <xf numFmtId="0" fontId="6" fillId="0" borderId="0" xfId="0" applyFont="1"/>
    <xf numFmtId="0" fontId="7" fillId="0" borderId="0" xfId="0" applyFont="1" applyFill="1" applyBorder="1"/>
    <xf numFmtId="0" fontId="7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2" fontId="8" fillId="0" borderId="0" xfId="1" applyNumberFormat="1" applyFont="1" applyFill="1" applyBorder="1" applyAlignment="1">
      <alignment horizontal="center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2" fontId="8" fillId="0" borderId="4" xfId="1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8" fillId="0" borderId="4" xfId="1" applyNumberFormat="1" applyFont="1" applyFill="1" applyBorder="1" applyAlignment="1">
      <alignment horizontal="center" vertical="center"/>
    </xf>
    <xf numFmtId="4" fontId="8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7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7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164" fontId="4" fillId="0" borderId="0" xfId="0" applyNumberFormat="1" applyFont="1"/>
    <xf numFmtId="2" fontId="8" fillId="0" borderId="4" xfId="1" applyNumberFormat="1" applyFont="1" applyFill="1" applyBorder="1" applyAlignment="1">
      <alignment vertical="center"/>
    </xf>
    <xf numFmtId="2" fontId="10" fillId="0" borderId="9" xfId="0" applyNumberFormat="1" applyFont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0" fontId="13" fillId="0" borderId="4" xfId="0" applyFont="1" applyBorder="1" applyAlignment="1">
      <alignment horizontal="center"/>
    </xf>
    <xf numFmtId="0" fontId="9" fillId="0" borderId="8" xfId="0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2" fontId="9" fillId="0" borderId="4" xfId="0" applyNumberFormat="1" applyFont="1" applyBorder="1" applyAlignment="1">
      <alignment horizontal="right"/>
    </xf>
    <xf numFmtId="4" fontId="9" fillId="0" borderId="4" xfId="0" applyNumberFormat="1" applyFont="1" applyBorder="1" applyAlignment="1">
      <alignment horizontal="right"/>
    </xf>
    <xf numFmtId="4" fontId="15" fillId="0" borderId="4" xfId="0" applyNumberFormat="1" applyFont="1" applyBorder="1"/>
    <xf numFmtId="4" fontId="15" fillId="2" borderId="4" xfId="0" applyNumberFormat="1" applyFont="1" applyFill="1" applyBorder="1"/>
    <xf numFmtId="2" fontId="10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14" fillId="0" borderId="8" xfId="0" applyNumberFormat="1" applyFont="1" applyBorder="1" applyAlignment="1">
      <alignment horizontal="right"/>
    </xf>
    <xf numFmtId="4" fontId="14" fillId="0" borderId="4" xfId="0" applyNumberFormat="1" applyFont="1" applyBorder="1" applyAlignment="1">
      <alignment horizontal="right"/>
    </xf>
    <xf numFmtId="2" fontId="8" fillId="0" borderId="4" xfId="1" applyNumberFormat="1" applyFont="1" applyFill="1" applyBorder="1" applyAlignment="1">
      <alignment horizontal="right" vertical="center"/>
    </xf>
    <xf numFmtId="4" fontId="8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0" fontId="9" fillId="0" borderId="9" xfId="0" applyFont="1" applyBorder="1"/>
    <xf numFmtId="4" fontId="9" fillId="0" borderId="0" xfId="0" applyNumberFormat="1" applyFont="1" applyBorder="1"/>
    <xf numFmtId="4" fontId="8" fillId="0" borderId="0" xfId="1" applyNumberFormat="1" applyFont="1" applyFill="1" applyBorder="1" applyAlignment="1">
      <alignment horizontal="center" vertical="center"/>
    </xf>
    <xf numFmtId="2" fontId="4" fillId="0" borderId="0" xfId="1" applyNumberFormat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4" xfId="0" applyNumberFormat="1" applyFont="1" applyBorder="1" applyAlignment="1">
      <alignment horizontal="left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9" fontId="10" fillId="0" borderId="4" xfId="0" applyNumberFormat="1" applyFont="1" applyBorder="1" applyAlignment="1">
      <alignment horizontal="left"/>
    </xf>
    <xf numFmtId="0" fontId="8" fillId="0" borderId="4" xfId="0" applyFont="1" applyFill="1" applyBorder="1" applyAlignment="1">
      <alignment horizontal="left"/>
    </xf>
    <xf numFmtId="0" fontId="8" fillId="0" borderId="5" xfId="1" applyFont="1" applyFill="1" applyBorder="1" applyAlignment="1">
      <alignment horizontal="left" vertical="center" wrapText="1"/>
    </xf>
    <xf numFmtId="0" fontId="8" fillId="0" borderId="6" xfId="1" applyFont="1" applyFill="1" applyBorder="1" applyAlignment="1">
      <alignment horizontal="left" vertical="center" wrapText="1"/>
    </xf>
    <xf numFmtId="0" fontId="8" fillId="0" borderId="7" xfId="1" applyFont="1" applyFill="1" applyBorder="1" applyAlignment="1">
      <alignment horizontal="left" vertical="center" wrapText="1"/>
    </xf>
    <xf numFmtId="0" fontId="8" fillId="0" borderId="10" xfId="1" applyFont="1" applyFill="1" applyBorder="1" applyAlignment="1">
      <alignment horizontal="left" vertical="center" wrapText="1"/>
    </xf>
    <xf numFmtId="0" fontId="8" fillId="0" borderId="11" xfId="1" applyFont="1" applyFill="1" applyBorder="1" applyAlignment="1">
      <alignment horizontal="left" vertical="center" wrapText="1"/>
    </xf>
    <xf numFmtId="0" fontId="8" fillId="0" borderId="9" xfId="1" applyFont="1" applyFill="1" applyBorder="1" applyAlignment="1">
      <alignment horizontal="left" vertical="center" wrapText="1"/>
    </xf>
    <xf numFmtId="4" fontId="14" fillId="0" borderId="8" xfId="0" applyNumberFormat="1" applyFont="1" applyBorder="1" applyAlignment="1">
      <alignment horizontal="right"/>
    </xf>
    <xf numFmtId="4" fontId="14" fillId="0" borderId="12" xfId="0" applyNumberFormat="1" applyFont="1" applyBorder="1" applyAlignment="1">
      <alignment horizontal="righ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2" fontId="10" fillId="0" borderId="8" xfId="0" applyNumberFormat="1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dcsrv-01\_&#1055;&#1069;&#1054;\&#1064;&#1082;&#1080;&#1090;&#1080;&#1085;&#1072;\&#1055;&#1054;&#1044;&#1054;&#1052;&#1054;&#1042;&#1054;&#1049;%20&#1059;&#1063;&#1045;&#1058;%20&#1079;&#1072;%202012\&#1059;&#1050;&#1046;&#1050;&#1061;2\&#1059;&#1050;%20&#1046;&#1050;&#1061;\&#1055;&#1086;&#1076;&#1086;&#1084;&#1086;&#1074;&#1086;&#1081;%20&#1091;&#1095;&#1077;&#1090;\2011%20&#1075;&#1086;&#1076;\&#1055;&#1086;&#1076;&#1086;&#1084;&#1086;&#1074;&#1086;&#1081;%20&#1042;&#1056;&#1064;\&#1050;&#1086;&#1087;&#1080;&#1103;%20&#1055;&#1086;&#1076;&#1086;&#1084;&#1086;&#1074;&#1086;&#1081;%20&#1091;&#1095;&#1077;&#1090;%202011%20&#1059;&#1050;%20&#1042;&#1056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УК ВР 2011 ГОД "/>
      <sheetName val="УК ВР 2011 ГОД  (2)"/>
      <sheetName val="Лавоч.2"/>
      <sheetName val="Бух.50"/>
      <sheetName val="Дуб.16а"/>
      <sheetName val="Липец.1"/>
      <sheetName val="Бух.6 (2)"/>
      <sheetName val="Социал.16 (2)"/>
      <sheetName val="Череп.5 "/>
      <sheetName val="Огар.2"/>
      <sheetName val="Череп.3"/>
      <sheetName val="Рост.19"/>
      <sheetName val="Куз.16"/>
      <sheetName val="Бух2А (2)"/>
      <sheetName val="Бух2"/>
      <sheetName val="Елис.15Б"/>
      <sheetName val="Циолк.22 "/>
      <sheetName val="Р.кр.61 "/>
      <sheetName val="Лавоч.10.1"/>
      <sheetName val="Циол.24 "/>
      <sheetName val="Бобр.4"/>
      <sheetName val="Елис.15а "/>
      <sheetName val="Барр.3 "/>
      <sheetName val="Ким14а"/>
      <sheetName val="кузн.65"/>
      <sheetName val="Кузн73"/>
      <sheetName val="Елец.3"/>
      <sheetName val="Новоуз.4"/>
      <sheetName val="Новоуз.6"/>
      <sheetName val="Ким11"/>
      <sheetName val="Ким15"/>
      <sheetName val="Симб.43"/>
      <sheetName val="Ловоч.6.1"/>
      <sheetName val="Ким13"/>
      <sheetName val="Козл.32"/>
      <sheetName val="Симб.41"/>
      <sheetName val="Ким10"/>
      <sheetName val="Ковр.10"/>
      <sheetName val="Бух.20"/>
      <sheetName val="Кузн.67"/>
      <sheetName val="Ирк.7"/>
      <sheetName val="Р.Крест.31"/>
      <sheetName val="Радом.2"/>
      <sheetName val="Черепов.1а"/>
      <sheetName val="Козл.11"/>
    </sheetNames>
    <sheetDataSet>
      <sheetData sheetId="0"/>
      <sheetData sheetId="1">
        <row r="40">
          <cell r="G40">
            <v>9965.35</v>
          </cell>
          <cell r="H40">
            <v>3403.61</v>
          </cell>
          <cell r="I40">
            <v>7865.28</v>
          </cell>
          <cell r="J40">
            <v>37615</v>
          </cell>
          <cell r="K40">
            <v>16436.95</v>
          </cell>
          <cell r="N40">
            <v>81447.240000000005</v>
          </cell>
          <cell r="O40">
            <v>27787.66</v>
          </cell>
          <cell r="P40">
            <v>13520.61</v>
          </cell>
          <cell r="Q40">
            <v>3300</v>
          </cell>
          <cell r="R40">
            <v>35861.699999999997</v>
          </cell>
          <cell r="U40">
            <v>160770.20000000001</v>
          </cell>
          <cell r="V40">
            <v>54866.62</v>
          </cell>
          <cell r="W40">
            <v>291.72000000000003</v>
          </cell>
          <cell r="Y40">
            <v>350.25</v>
          </cell>
          <cell r="Z40">
            <v>66559.09</v>
          </cell>
          <cell r="AA40">
            <v>148.03</v>
          </cell>
          <cell r="AC40">
            <v>1279.67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59"/>
  <sheetViews>
    <sheetView tabSelected="1" topLeftCell="A16" workbookViewId="0">
      <selection activeCell="J24" sqref="J24"/>
    </sheetView>
  </sheetViews>
  <sheetFormatPr defaultColWidth="9.140625" defaultRowHeight="12.75"/>
  <cols>
    <col min="1" max="3" width="9.140625" style="1"/>
    <col min="4" max="4" width="26.85546875" style="1" customWidth="1"/>
    <col min="5" max="5" width="14.140625" style="1" customWidth="1"/>
    <col min="6" max="8" width="11.42578125" style="1" hidden="1" customWidth="1"/>
    <col min="9" max="9" width="14" style="1" customWidth="1"/>
    <col min="10" max="10" width="16.140625" style="1" customWidth="1"/>
    <col min="11" max="11" width="3.5703125" style="1" customWidth="1"/>
    <col min="12" max="15" width="10.42578125" style="1" hidden="1" customWidth="1"/>
    <col min="16" max="16384" width="9.140625" style="1"/>
  </cols>
  <sheetData>
    <row r="1" spans="1:10" ht="21" customHeight="1">
      <c r="A1" s="55" t="s">
        <v>52</v>
      </c>
      <c r="B1" s="55"/>
      <c r="C1" s="55"/>
      <c r="D1" s="55"/>
      <c r="E1" s="55"/>
      <c r="F1" s="55"/>
      <c r="G1" s="55"/>
      <c r="H1" s="55"/>
      <c r="I1" s="55"/>
      <c r="J1" s="56"/>
    </row>
    <row r="2" spans="1:10" ht="16.5" customHeight="1">
      <c r="A2" s="57" t="s">
        <v>0</v>
      </c>
      <c r="B2" s="58"/>
      <c r="C2" s="58"/>
      <c r="D2" s="58"/>
      <c r="E2" s="58"/>
      <c r="F2" s="58"/>
      <c r="G2" s="58"/>
      <c r="H2" s="58"/>
      <c r="I2" s="58"/>
      <c r="J2" s="58"/>
    </row>
    <row r="3" spans="1:10" ht="14.25" customHeight="1">
      <c r="A3" s="59" t="s">
        <v>1</v>
      </c>
      <c r="B3" s="60"/>
      <c r="C3" s="60"/>
      <c r="D3" s="60"/>
      <c r="E3" s="2">
        <f>E4+E5</f>
        <v>7651.99</v>
      </c>
      <c r="F3" s="3"/>
      <c r="G3" s="4"/>
      <c r="H3" s="4"/>
      <c r="I3" s="5" t="s">
        <v>2</v>
      </c>
    </row>
    <row r="4" spans="1:10" ht="14.25" customHeight="1">
      <c r="A4" s="59" t="s">
        <v>3</v>
      </c>
      <c r="B4" s="60"/>
      <c r="C4" s="60"/>
      <c r="D4" s="60"/>
      <c r="E4" s="2">
        <v>7651.99</v>
      </c>
      <c r="F4" s="3"/>
      <c r="G4" s="4"/>
      <c r="H4" s="4"/>
      <c r="I4" s="5" t="s">
        <v>2</v>
      </c>
    </row>
    <row r="5" spans="1:10" ht="14.25" customHeight="1">
      <c r="A5" s="59" t="s">
        <v>4</v>
      </c>
      <c r="B5" s="60"/>
      <c r="C5" s="60"/>
      <c r="D5" s="60"/>
      <c r="E5" s="2">
        <v>0</v>
      </c>
      <c r="F5" s="3"/>
      <c r="G5" s="4"/>
      <c r="H5" s="4"/>
      <c r="I5" s="5" t="s">
        <v>5</v>
      </c>
    </row>
    <row r="6" spans="1:10">
      <c r="A6" s="6"/>
      <c r="B6" s="7"/>
      <c r="C6" s="8"/>
      <c r="D6" s="9"/>
      <c r="E6" s="54" t="s">
        <v>6</v>
      </c>
      <c r="F6" s="54"/>
      <c r="G6" s="10"/>
      <c r="H6" s="10"/>
      <c r="I6" s="11"/>
      <c r="J6" s="1" t="s">
        <v>7</v>
      </c>
    </row>
    <row r="7" spans="1:10" ht="10.15" customHeight="1">
      <c r="A7" s="12"/>
      <c r="B7" s="13"/>
      <c r="C7" s="14"/>
      <c r="D7" s="15"/>
      <c r="E7" s="16"/>
      <c r="F7" s="16"/>
      <c r="G7" s="17"/>
      <c r="H7" s="17"/>
      <c r="I7" s="18"/>
    </row>
    <row r="8" spans="1:10" ht="57" customHeight="1">
      <c r="A8" s="62" t="s">
        <v>8</v>
      </c>
      <c r="B8" s="63"/>
      <c r="C8" s="63"/>
      <c r="D8" s="64"/>
      <c r="E8" s="19" t="s">
        <v>9</v>
      </c>
      <c r="F8" s="19"/>
      <c r="G8" s="20"/>
      <c r="H8" s="20"/>
      <c r="I8" s="19" t="s">
        <v>10</v>
      </c>
      <c r="J8" s="21" t="s">
        <v>11</v>
      </c>
    </row>
    <row r="9" spans="1:10" ht="15.75">
      <c r="A9" s="65" t="s">
        <v>12</v>
      </c>
      <c r="B9" s="66"/>
      <c r="C9" s="66"/>
      <c r="D9" s="67"/>
      <c r="E9" s="22"/>
      <c r="F9" s="22"/>
      <c r="G9" s="23"/>
      <c r="H9" s="23"/>
      <c r="I9" s="22"/>
      <c r="J9" s="24"/>
    </row>
    <row r="10" spans="1:10" ht="14.25" customHeight="1">
      <c r="A10" s="68" t="s">
        <v>13</v>
      </c>
      <c r="B10" s="69"/>
      <c r="C10" s="69"/>
      <c r="D10" s="70"/>
      <c r="E10" s="25">
        <v>1900430.2</v>
      </c>
      <c r="F10" s="25"/>
      <c r="G10" s="23"/>
      <c r="H10" s="23"/>
      <c r="I10" s="25">
        <v>1969132.13</v>
      </c>
      <c r="J10" s="26">
        <v>277595.96000000002</v>
      </c>
    </row>
    <row r="11" spans="1:10" ht="14.45" customHeight="1">
      <c r="A11" s="68" t="s">
        <v>14</v>
      </c>
      <c r="B11" s="69"/>
      <c r="C11" s="69"/>
      <c r="D11" s="70"/>
      <c r="E11" s="25">
        <v>787777.39</v>
      </c>
      <c r="F11" s="25"/>
      <c r="G11" s="23"/>
      <c r="H11" s="23"/>
      <c r="I11" s="25">
        <v>808720.12</v>
      </c>
      <c r="J11" s="26">
        <v>132049.99</v>
      </c>
    </row>
    <row r="12" spans="1:10" ht="13.9" customHeight="1">
      <c r="A12" s="68" t="s">
        <v>15</v>
      </c>
      <c r="B12" s="69"/>
      <c r="C12" s="69"/>
      <c r="D12" s="70"/>
      <c r="E12" s="25">
        <v>232614.34</v>
      </c>
      <c r="F12" s="25"/>
      <c r="G12" s="23"/>
      <c r="H12" s="23"/>
      <c r="I12" s="25">
        <v>243300.35</v>
      </c>
      <c r="J12" s="26">
        <v>39590.449999999997</v>
      </c>
    </row>
    <row r="13" spans="1:10" ht="15" customHeight="1">
      <c r="A13" s="68" t="s">
        <v>16</v>
      </c>
      <c r="B13" s="69"/>
      <c r="C13" s="69"/>
      <c r="D13" s="70"/>
      <c r="E13" s="25">
        <v>196902.19</v>
      </c>
      <c r="F13" s="25"/>
      <c r="G13" s="23"/>
      <c r="H13" s="23"/>
      <c r="I13" s="25">
        <v>205601.1</v>
      </c>
      <c r="J13" s="26">
        <v>33126.730000000003</v>
      </c>
    </row>
    <row r="14" spans="1:10" ht="14.45" customHeight="1">
      <c r="A14" s="61" t="s">
        <v>17</v>
      </c>
      <c r="B14" s="61"/>
      <c r="C14" s="61"/>
      <c r="D14" s="61"/>
      <c r="E14" s="25">
        <v>864190.68</v>
      </c>
      <c r="F14" s="25"/>
      <c r="G14" s="23"/>
      <c r="H14" s="23"/>
      <c r="I14" s="25">
        <v>982701.07</v>
      </c>
      <c r="J14" s="26">
        <v>150088.23000000001</v>
      </c>
    </row>
    <row r="15" spans="1:10" ht="15.75">
      <c r="A15" s="71" t="s">
        <v>18</v>
      </c>
      <c r="B15" s="72"/>
      <c r="C15" s="72"/>
      <c r="D15" s="73"/>
      <c r="E15" s="25"/>
      <c r="F15" s="25"/>
      <c r="G15" s="23"/>
      <c r="H15" s="23"/>
      <c r="I15" s="25"/>
      <c r="J15" s="26"/>
    </row>
    <row r="16" spans="1:10" ht="19.5" customHeight="1">
      <c r="A16" s="74" t="s">
        <v>19</v>
      </c>
      <c r="B16" s="75"/>
      <c r="C16" s="75"/>
      <c r="D16" s="76"/>
      <c r="E16" s="25">
        <v>1374928.07</v>
      </c>
      <c r="F16" s="25"/>
      <c r="G16" s="23"/>
      <c r="H16" s="23"/>
      <c r="I16" s="25">
        <v>1425153.02</v>
      </c>
      <c r="J16" s="26">
        <v>179398.81</v>
      </c>
    </row>
    <row r="17" spans="1:15" ht="15.75">
      <c r="A17" s="61" t="s">
        <v>20</v>
      </c>
      <c r="B17" s="61"/>
      <c r="C17" s="61"/>
      <c r="D17" s="61"/>
      <c r="E17" s="25">
        <v>121230.94</v>
      </c>
      <c r="F17" s="25"/>
      <c r="G17" s="23"/>
      <c r="H17" s="23"/>
      <c r="I17" s="25">
        <v>125884.27</v>
      </c>
      <c r="J17" s="26">
        <v>16477.46</v>
      </c>
      <c r="M17" s="27"/>
    </row>
    <row r="18" spans="1:15" ht="15.75">
      <c r="A18" s="61" t="s">
        <v>21</v>
      </c>
      <c r="B18" s="61"/>
      <c r="C18" s="61"/>
      <c r="D18" s="61"/>
      <c r="E18" s="25"/>
      <c r="F18" s="25"/>
      <c r="G18" s="23"/>
      <c r="H18" s="23"/>
      <c r="I18" s="25"/>
      <c r="J18" s="26"/>
    </row>
    <row r="19" spans="1:15" ht="15.75">
      <c r="A19" s="61" t="s">
        <v>22</v>
      </c>
      <c r="B19" s="61"/>
      <c r="C19" s="61"/>
      <c r="D19" s="61"/>
      <c r="E19" s="25">
        <v>240625.04</v>
      </c>
      <c r="F19" s="25"/>
      <c r="G19" s="23"/>
      <c r="H19" s="23"/>
      <c r="I19" s="25">
        <v>249915.89</v>
      </c>
      <c r="J19" s="26">
        <v>32825.24</v>
      </c>
    </row>
    <row r="20" spans="1:15" ht="15.75">
      <c r="A20" s="80" t="s">
        <v>23</v>
      </c>
      <c r="B20" s="80"/>
      <c r="C20" s="80"/>
      <c r="D20" s="80"/>
      <c r="E20" s="25"/>
      <c r="F20" s="25"/>
      <c r="G20" s="23"/>
      <c r="H20" s="23"/>
      <c r="I20" s="25"/>
      <c r="J20" s="26"/>
    </row>
    <row r="21" spans="1:15" ht="15.75">
      <c r="A21" s="61" t="s">
        <v>24</v>
      </c>
      <c r="B21" s="61"/>
      <c r="C21" s="61"/>
      <c r="D21" s="61"/>
      <c r="E21" s="25"/>
      <c r="F21" s="25"/>
      <c r="G21" s="23"/>
      <c r="H21" s="23"/>
      <c r="I21" s="25"/>
      <c r="J21" s="26"/>
      <c r="M21" s="27"/>
    </row>
    <row r="22" spans="1:15" ht="8.4499999999999993" customHeight="1">
      <c r="A22" s="28"/>
      <c r="B22" s="29"/>
      <c r="C22" s="29"/>
      <c r="D22" s="29"/>
      <c r="E22" s="52"/>
      <c r="F22" s="52"/>
      <c r="G22" s="53"/>
      <c r="H22" s="53"/>
      <c r="I22" s="52"/>
      <c r="J22" s="30"/>
    </row>
    <row r="23" spans="1:15" ht="15.75">
      <c r="A23" s="31" t="s">
        <v>25</v>
      </c>
      <c r="B23" s="31"/>
      <c r="C23" s="31"/>
      <c r="D23" s="31"/>
      <c r="E23" s="32"/>
      <c r="F23" s="51"/>
      <c r="G23" s="17"/>
      <c r="H23" s="17"/>
      <c r="I23" s="18"/>
      <c r="O23" s="33">
        <v>1.0063800000000001</v>
      </c>
    </row>
    <row r="24" spans="1:15" ht="15.75">
      <c r="A24" s="81" t="s">
        <v>53</v>
      </c>
      <c r="B24" s="81"/>
      <c r="C24" s="81"/>
      <c r="D24" s="81"/>
      <c r="E24" s="81"/>
      <c r="F24" s="34"/>
      <c r="G24" s="35">
        <f>'[1]УК ВР 2011 ГОД  (2)'!AC40</f>
        <v>1279.67</v>
      </c>
      <c r="H24" s="36"/>
      <c r="I24" s="25">
        <v>-200948.34</v>
      </c>
      <c r="J24" s="27"/>
      <c r="L24" s="37" t="s">
        <v>26</v>
      </c>
      <c r="M24" s="37" t="s">
        <v>27</v>
      </c>
      <c r="N24" s="37" t="s">
        <v>28</v>
      </c>
      <c r="O24" s="37" t="s">
        <v>29</v>
      </c>
    </row>
    <row r="25" spans="1:15" ht="15.75" customHeight="1">
      <c r="A25" s="82" t="s">
        <v>30</v>
      </c>
      <c r="B25" s="83"/>
      <c r="C25" s="83"/>
      <c r="D25" s="83"/>
      <c r="E25" s="84"/>
      <c r="F25" s="38"/>
      <c r="G25" s="38"/>
      <c r="H25" s="38"/>
      <c r="I25" s="90">
        <f>SUM(I27:I31)</f>
        <v>279715.01</v>
      </c>
      <c r="L25" s="88">
        <f>SUM(L27:L31)</f>
        <v>114801.98000000001</v>
      </c>
      <c r="M25" s="88">
        <f t="shared" ref="M25:O25" si="0">SUM(M27:M31)</f>
        <v>135466.3364</v>
      </c>
      <c r="N25" s="88">
        <f t="shared" si="0"/>
        <v>0</v>
      </c>
      <c r="O25" s="88">
        <f t="shared" si="0"/>
        <v>0</v>
      </c>
    </row>
    <row r="26" spans="1:15" ht="31.5" customHeight="1">
      <c r="A26" s="85"/>
      <c r="B26" s="86"/>
      <c r="C26" s="86"/>
      <c r="D26" s="86"/>
      <c r="E26" s="87"/>
      <c r="F26" s="39">
        <f t="shared" ref="F26:H26" si="1">SUM(F27:F31)</f>
        <v>75286.19</v>
      </c>
      <c r="G26" s="39">
        <f t="shared" si="1"/>
        <v>185.20464935602001</v>
      </c>
      <c r="H26" s="39">
        <f t="shared" si="1"/>
        <v>75471.394649356022</v>
      </c>
      <c r="I26" s="91"/>
      <c r="L26" s="89"/>
      <c r="M26" s="89"/>
      <c r="N26" s="89"/>
      <c r="O26" s="89"/>
    </row>
    <row r="27" spans="1:15" ht="15.75">
      <c r="A27" s="77" t="s">
        <v>31</v>
      </c>
      <c r="B27" s="78"/>
      <c r="C27" s="78"/>
      <c r="D27" s="78"/>
      <c r="E27" s="79"/>
      <c r="F27" s="40">
        <f>'[1]УК ВР 2011 ГОД  (2)'!G40</f>
        <v>9965.35</v>
      </c>
      <c r="G27" s="40">
        <f t="shared" ref="G27:G49" si="2">$G$24/$F$50*F27</f>
        <v>24.514843325980689</v>
      </c>
      <c r="H27" s="40">
        <f>F27+G27</f>
        <v>9989.8648433259805</v>
      </c>
      <c r="I27" s="41">
        <v>65121.67</v>
      </c>
      <c r="L27" s="42">
        <v>7557.53</v>
      </c>
      <c r="M27" s="42">
        <f t="shared" ref="M27:M31" si="3">L27*118%</f>
        <v>8917.8853999999992</v>
      </c>
      <c r="N27" s="42"/>
      <c r="O27" s="42">
        <f>N27*$O$23</f>
        <v>0</v>
      </c>
    </row>
    <row r="28" spans="1:15" ht="15.75">
      <c r="A28" s="77" t="s">
        <v>32</v>
      </c>
      <c r="B28" s="78"/>
      <c r="C28" s="78"/>
      <c r="D28" s="78"/>
      <c r="E28" s="79"/>
      <c r="F28" s="40">
        <f>'[1]УК ВР 2011 ГОД  (2)'!H40</f>
        <v>3403.61</v>
      </c>
      <c r="G28" s="40">
        <f t="shared" si="2"/>
        <v>8.3729087179819199</v>
      </c>
      <c r="H28" s="40">
        <f t="shared" ref="H28:H49" si="4">F28+G28</f>
        <v>3411.9829087179819</v>
      </c>
      <c r="I28" s="41">
        <v>16900.62</v>
      </c>
      <c r="L28" s="42">
        <v>2276.4699999999998</v>
      </c>
      <c r="M28" s="42">
        <f t="shared" si="3"/>
        <v>2686.2345999999998</v>
      </c>
      <c r="N28" s="42"/>
      <c r="O28" s="42">
        <f t="shared" ref="O28:O31" si="5">N28*$O$23</f>
        <v>0</v>
      </c>
    </row>
    <row r="29" spans="1:15" ht="15.75">
      <c r="A29" s="77" t="s">
        <v>33</v>
      </c>
      <c r="B29" s="78"/>
      <c r="C29" s="78"/>
      <c r="D29" s="78"/>
      <c r="E29" s="79"/>
      <c r="F29" s="40">
        <f>'[1]УК ВР 2011 ГОД  (2)'!I40</f>
        <v>7865.28</v>
      </c>
      <c r="G29" s="40">
        <f t="shared" si="2"/>
        <v>19.348653776833668</v>
      </c>
      <c r="H29" s="40">
        <f t="shared" si="4"/>
        <v>7884.6286537768337</v>
      </c>
      <c r="I29" s="41">
        <v>33468.589999999997</v>
      </c>
      <c r="L29" s="42">
        <v>3708.65</v>
      </c>
      <c r="M29" s="42">
        <f t="shared" si="3"/>
        <v>4376.2069999999994</v>
      </c>
      <c r="N29" s="42"/>
      <c r="O29" s="42">
        <f t="shared" si="5"/>
        <v>0</v>
      </c>
    </row>
    <row r="30" spans="1:15" ht="15.75">
      <c r="A30" s="77" t="s">
        <v>34</v>
      </c>
      <c r="B30" s="78"/>
      <c r="C30" s="78"/>
      <c r="D30" s="78"/>
      <c r="E30" s="79"/>
      <c r="F30" s="40">
        <f>'[1]УК ВР 2011 ГОД  (2)'!J40</f>
        <v>37615</v>
      </c>
      <c r="G30" s="40">
        <f t="shared" si="2"/>
        <v>92.533210745910935</v>
      </c>
      <c r="H30" s="40">
        <f t="shared" si="4"/>
        <v>37707.533210745911</v>
      </c>
      <c r="I30" s="41">
        <v>25382.98</v>
      </c>
      <c r="L30" s="42">
        <v>63417.87</v>
      </c>
      <c r="M30" s="42">
        <f t="shared" si="3"/>
        <v>74833.086599999995</v>
      </c>
      <c r="N30" s="42"/>
      <c r="O30" s="42">
        <f t="shared" si="5"/>
        <v>0</v>
      </c>
    </row>
    <row r="31" spans="1:15" ht="42.75" customHeight="1">
      <c r="A31" s="93" t="s">
        <v>35</v>
      </c>
      <c r="B31" s="94"/>
      <c r="C31" s="94"/>
      <c r="D31" s="94"/>
      <c r="E31" s="95"/>
      <c r="F31" s="40">
        <f>'[1]УК ВР 2011 ГОД  (2)'!K40</f>
        <v>16436.95</v>
      </c>
      <c r="G31" s="40">
        <f t="shared" si="2"/>
        <v>40.4350327893128</v>
      </c>
      <c r="H31" s="40">
        <f t="shared" si="4"/>
        <v>16477.385032789312</v>
      </c>
      <c r="I31" s="41">
        <v>138841.15</v>
      </c>
      <c r="L31" s="42">
        <v>37841.46</v>
      </c>
      <c r="M31" s="42">
        <f t="shared" si="3"/>
        <v>44652.922799999993</v>
      </c>
      <c r="N31" s="42"/>
      <c r="O31" s="42">
        <f t="shared" si="5"/>
        <v>0</v>
      </c>
    </row>
    <row r="32" spans="1:15" ht="15.75" customHeight="1">
      <c r="A32" s="82" t="s">
        <v>36</v>
      </c>
      <c r="B32" s="83"/>
      <c r="C32" s="83"/>
      <c r="D32" s="83"/>
      <c r="E32" s="84"/>
      <c r="F32" s="96">
        <f>SUM(F34:F38)</f>
        <v>161917.21000000002</v>
      </c>
      <c r="G32" s="40">
        <f t="shared" si="2"/>
        <v>398.31767423421297</v>
      </c>
      <c r="H32" s="40">
        <f t="shared" si="4"/>
        <v>162315.52767423424</v>
      </c>
      <c r="I32" s="90">
        <f>SUM(I34:I38)</f>
        <v>254992.33</v>
      </c>
      <c r="L32" s="88">
        <f>SUM(L34:L38)</f>
        <v>173381.32</v>
      </c>
      <c r="M32" s="88">
        <f t="shared" ref="M32:O32" si="6">SUM(M34:M38)</f>
        <v>204589.95759999997</v>
      </c>
      <c r="N32" s="88">
        <f t="shared" si="6"/>
        <v>102339.79999999999</v>
      </c>
      <c r="O32" s="88">
        <f t="shared" si="6"/>
        <v>102992.72792399999</v>
      </c>
    </row>
    <row r="33" spans="1:15" ht="28.5" customHeight="1">
      <c r="A33" s="85"/>
      <c r="B33" s="86"/>
      <c r="C33" s="86"/>
      <c r="D33" s="86"/>
      <c r="E33" s="87"/>
      <c r="F33" s="97"/>
      <c r="G33" s="40">
        <f t="shared" si="2"/>
        <v>0</v>
      </c>
      <c r="H33" s="40">
        <f t="shared" si="4"/>
        <v>0</v>
      </c>
      <c r="I33" s="91"/>
      <c r="L33" s="89"/>
      <c r="M33" s="89"/>
      <c r="N33" s="89"/>
      <c r="O33" s="89"/>
    </row>
    <row r="34" spans="1:15" ht="15.75">
      <c r="A34" s="92" t="s">
        <v>31</v>
      </c>
      <c r="B34" s="92"/>
      <c r="C34" s="92"/>
      <c r="D34" s="92"/>
      <c r="E34" s="92"/>
      <c r="F34" s="40">
        <f>'[1]УК ВР 2011 ГОД  (2)'!N40</f>
        <v>81447.240000000005</v>
      </c>
      <c r="G34" s="40">
        <f t="shared" si="2"/>
        <v>200.36088325382926</v>
      </c>
      <c r="H34" s="40">
        <f t="shared" si="4"/>
        <v>81647.600883253835</v>
      </c>
      <c r="I34" s="41">
        <v>116326.35</v>
      </c>
      <c r="L34" s="42">
        <v>31533.439999999999</v>
      </c>
      <c r="M34" s="42">
        <f t="shared" ref="M34:M38" si="7">L34*118%</f>
        <v>37209.459199999998</v>
      </c>
      <c r="N34" s="42">
        <v>63210.95</v>
      </c>
      <c r="O34" s="42">
        <f t="shared" ref="O34:O38" si="8">N34*$O$23</f>
        <v>63614.235861000001</v>
      </c>
    </row>
    <row r="35" spans="1:15" ht="15.75">
      <c r="A35" s="92" t="s">
        <v>32</v>
      </c>
      <c r="B35" s="92"/>
      <c r="C35" s="92"/>
      <c r="D35" s="92"/>
      <c r="E35" s="92"/>
      <c r="F35" s="40">
        <f>'[1]УК ВР 2011 ГОД  (2)'!O40</f>
        <v>27787.66</v>
      </c>
      <c r="G35" s="40">
        <f t="shared" si="2"/>
        <v>68.357873160061672</v>
      </c>
      <c r="H35" s="40">
        <f t="shared" si="4"/>
        <v>27856.017873160061</v>
      </c>
      <c r="I35" s="41">
        <v>27989.55</v>
      </c>
      <c r="L35" s="42">
        <v>9495.7099999999991</v>
      </c>
      <c r="M35" s="42">
        <f t="shared" si="7"/>
        <v>11204.937799999998</v>
      </c>
      <c r="N35" s="42">
        <v>12424.98</v>
      </c>
      <c r="O35" s="42">
        <f t="shared" si="8"/>
        <v>12504.2513724</v>
      </c>
    </row>
    <row r="36" spans="1:15" ht="15.75">
      <c r="A36" s="92" t="s">
        <v>33</v>
      </c>
      <c r="B36" s="92"/>
      <c r="C36" s="92"/>
      <c r="D36" s="92"/>
      <c r="E36" s="92"/>
      <c r="F36" s="40">
        <f>'[1]УК ВР 2011 ГОД  (2)'!P40</f>
        <v>13520.61</v>
      </c>
      <c r="G36" s="40">
        <f t="shared" si="2"/>
        <v>33.260812296777111</v>
      </c>
      <c r="H36" s="40">
        <f t="shared" si="4"/>
        <v>13553.870812296778</v>
      </c>
      <c r="I36" s="41">
        <v>20853.810000000001</v>
      </c>
      <c r="L36" s="42">
        <v>5653.95</v>
      </c>
      <c r="M36" s="42">
        <f t="shared" si="7"/>
        <v>6671.6609999999991</v>
      </c>
      <c r="N36" s="42">
        <v>15500.25</v>
      </c>
      <c r="O36" s="42">
        <f>N36*$O$23</f>
        <v>15599.141595000001</v>
      </c>
    </row>
    <row r="37" spans="1:15" ht="15.75">
      <c r="A37" s="92" t="s">
        <v>34</v>
      </c>
      <c r="B37" s="92"/>
      <c r="C37" s="92"/>
      <c r="D37" s="92"/>
      <c r="E37" s="92"/>
      <c r="F37" s="40">
        <f>'[1]УК ВР 2011 ГОД  (2)'!Q40</f>
        <v>3300</v>
      </c>
      <c r="G37" s="40">
        <f t="shared" si="2"/>
        <v>8.1180272620365841</v>
      </c>
      <c r="H37" s="40">
        <f t="shared" si="4"/>
        <v>3308.1180272620368</v>
      </c>
      <c r="I37" s="41">
        <f>11234.78+15600</f>
        <v>26834.78</v>
      </c>
      <c r="L37" s="42">
        <v>60652.2</v>
      </c>
      <c r="M37" s="42">
        <f t="shared" si="7"/>
        <v>71569.59599999999</v>
      </c>
      <c r="N37" s="43">
        <v>0</v>
      </c>
      <c r="O37" s="42">
        <f t="shared" si="8"/>
        <v>0</v>
      </c>
    </row>
    <row r="38" spans="1:15" ht="44.25" customHeight="1">
      <c r="A38" s="93" t="s">
        <v>37</v>
      </c>
      <c r="B38" s="98"/>
      <c r="C38" s="98"/>
      <c r="D38" s="98"/>
      <c r="E38" s="99"/>
      <c r="F38" s="40">
        <f>'[1]УК ВР 2011 ГОД  (2)'!R40</f>
        <v>35861.699999999997</v>
      </c>
      <c r="G38" s="40">
        <f t="shared" si="2"/>
        <v>88.220078261508277</v>
      </c>
      <c r="H38" s="40">
        <f t="shared" si="4"/>
        <v>35949.920078261508</v>
      </c>
      <c r="I38" s="41">
        <v>62987.839999999997</v>
      </c>
      <c r="L38" s="42">
        <v>66046.02</v>
      </c>
      <c r="M38" s="42">
        <f t="shared" si="7"/>
        <v>77934.303599999999</v>
      </c>
      <c r="N38" s="42">
        <v>11203.62</v>
      </c>
      <c r="O38" s="42">
        <f t="shared" si="8"/>
        <v>11275.099095600001</v>
      </c>
    </row>
    <row r="39" spans="1:15" ht="15.6" customHeight="1">
      <c r="A39" s="100" t="s">
        <v>38</v>
      </c>
      <c r="B39" s="101"/>
      <c r="C39" s="101"/>
      <c r="D39" s="101"/>
      <c r="E39" s="102"/>
      <c r="F39" s="44">
        <f t="shared" ref="F39:I39" si="9">SUM(F40:F48)</f>
        <v>282837.88</v>
      </c>
      <c r="G39" s="40">
        <f t="shared" si="2"/>
        <v>695.78352138685818</v>
      </c>
      <c r="H39" s="40">
        <f t="shared" si="4"/>
        <v>283533.66352138686</v>
      </c>
      <c r="I39" s="45">
        <f t="shared" si="9"/>
        <v>357627.01999999996</v>
      </c>
      <c r="L39" s="46">
        <f>SUM(L40:L48)</f>
        <v>241076.07</v>
      </c>
      <c r="M39" s="46">
        <f t="shared" ref="M39:O39" si="10">SUM(M40:M48)</f>
        <v>284469.76259999996</v>
      </c>
      <c r="N39" s="46">
        <f t="shared" si="10"/>
        <v>333124.20999999996</v>
      </c>
      <c r="O39" s="46">
        <f t="shared" si="10"/>
        <v>335249.54245980002</v>
      </c>
    </row>
    <row r="40" spans="1:15" ht="15.75">
      <c r="A40" s="103" t="s">
        <v>39</v>
      </c>
      <c r="B40" s="104"/>
      <c r="C40" s="104"/>
      <c r="D40" s="104"/>
      <c r="E40" s="105"/>
      <c r="F40" s="40">
        <f>'[1]УК ВР 2011 ГОД  (2)'!U40</f>
        <v>160770.20000000001</v>
      </c>
      <c r="G40" s="40">
        <f t="shared" si="2"/>
        <v>395.49602015850729</v>
      </c>
      <c r="H40" s="40">
        <f t="shared" si="4"/>
        <v>161165.69602015853</v>
      </c>
      <c r="I40" s="41">
        <v>254139.66</v>
      </c>
      <c r="L40" s="42">
        <v>837.15</v>
      </c>
      <c r="M40" s="42">
        <f t="shared" ref="M40:M48" si="11">L40*118%</f>
        <v>987.83699999999988</v>
      </c>
      <c r="N40" s="42">
        <v>247549.89</v>
      </c>
      <c r="O40" s="42">
        <f t="shared" ref="O40:O47" si="12">N40*$O$23</f>
        <v>249129.25829820003</v>
      </c>
    </row>
    <row r="41" spans="1:15" ht="15.75">
      <c r="A41" s="77" t="s">
        <v>32</v>
      </c>
      <c r="B41" s="78"/>
      <c r="C41" s="78"/>
      <c r="D41" s="78"/>
      <c r="E41" s="78"/>
      <c r="F41" s="40">
        <f>'[1]УК ВР 2011 ГОД  (2)'!V40</f>
        <v>54866.62</v>
      </c>
      <c r="G41" s="40">
        <f t="shared" si="2"/>
        <v>134.97233846539444</v>
      </c>
      <c r="H41" s="40">
        <f t="shared" si="4"/>
        <v>55001.592338465394</v>
      </c>
      <c r="I41" s="41">
        <v>51186.71</v>
      </c>
      <c r="L41" s="42">
        <v>247.44</v>
      </c>
      <c r="M41" s="42">
        <f t="shared" si="11"/>
        <v>291.97919999999999</v>
      </c>
      <c r="N41" s="42">
        <v>50001.85</v>
      </c>
      <c r="O41" s="42">
        <f t="shared" si="12"/>
        <v>50320.861803</v>
      </c>
    </row>
    <row r="42" spans="1:15" ht="15.6" hidden="1" customHeight="1">
      <c r="A42" s="92" t="s">
        <v>40</v>
      </c>
      <c r="B42" s="92"/>
      <c r="C42" s="92"/>
      <c r="D42" s="92"/>
      <c r="E42" s="77"/>
      <c r="F42" s="40"/>
      <c r="G42" s="40">
        <f t="shared" si="2"/>
        <v>0</v>
      </c>
      <c r="H42" s="40">
        <f t="shared" si="4"/>
        <v>0</v>
      </c>
      <c r="I42" s="41"/>
      <c r="L42" s="42"/>
      <c r="M42" s="42">
        <f t="shared" si="11"/>
        <v>0</v>
      </c>
      <c r="N42" s="42"/>
      <c r="O42" s="42">
        <f t="shared" si="12"/>
        <v>0</v>
      </c>
    </row>
    <row r="43" spans="1:15" ht="15.6" hidden="1" customHeight="1">
      <c r="A43" s="77" t="s">
        <v>32</v>
      </c>
      <c r="B43" s="78"/>
      <c r="C43" s="78"/>
      <c r="D43" s="78"/>
      <c r="E43" s="78"/>
      <c r="F43" s="40"/>
      <c r="G43" s="40">
        <f t="shared" si="2"/>
        <v>0</v>
      </c>
      <c r="H43" s="40">
        <f t="shared" si="4"/>
        <v>0</v>
      </c>
      <c r="I43" s="41"/>
      <c r="L43" s="42"/>
      <c r="M43" s="42">
        <f t="shared" si="11"/>
        <v>0</v>
      </c>
      <c r="N43" s="42"/>
      <c r="O43" s="42">
        <f t="shared" si="12"/>
        <v>0</v>
      </c>
    </row>
    <row r="44" spans="1:15" ht="15.6" hidden="1" customHeight="1">
      <c r="A44" s="92" t="s">
        <v>41</v>
      </c>
      <c r="B44" s="92"/>
      <c r="C44" s="92"/>
      <c r="D44" s="92"/>
      <c r="E44" s="77"/>
      <c r="F44" s="40"/>
      <c r="G44" s="40">
        <f t="shared" si="2"/>
        <v>0</v>
      </c>
      <c r="H44" s="40">
        <f t="shared" si="4"/>
        <v>0</v>
      </c>
      <c r="I44" s="41"/>
      <c r="L44" s="42"/>
      <c r="M44" s="42">
        <f t="shared" si="11"/>
        <v>0</v>
      </c>
      <c r="N44" s="42"/>
      <c r="O44" s="42">
        <f t="shared" si="12"/>
        <v>0</v>
      </c>
    </row>
    <row r="45" spans="1:15" ht="15.6" hidden="1" customHeight="1">
      <c r="A45" s="77" t="s">
        <v>32</v>
      </c>
      <c r="B45" s="78"/>
      <c r="C45" s="78"/>
      <c r="D45" s="78"/>
      <c r="E45" s="78"/>
      <c r="F45" s="40"/>
      <c r="G45" s="40">
        <f t="shared" si="2"/>
        <v>0</v>
      </c>
      <c r="H45" s="40">
        <f t="shared" si="4"/>
        <v>0</v>
      </c>
      <c r="I45" s="41"/>
      <c r="L45" s="42"/>
      <c r="M45" s="42">
        <f t="shared" si="11"/>
        <v>0</v>
      </c>
      <c r="N45" s="42"/>
      <c r="O45" s="42">
        <f t="shared" si="12"/>
        <v>0</v>
      </c>
    </row>
    <row r="46" spans="1:15" ht="15.75">
      <c r="A46" s="92" t="s">
        <v>33</v>
      </c>
      <c r="B46" s="92"/>
      <c r="C46" s="92"/>
      <c r="D46" s="92"/>
      <c r="E46" s="77"/>
      <c r="F46" s="40">
        <f>'[1]УК ВР 2011 ГОД  (2)'!W40</f>
        <v>291.72000000000003</v>
      </c>
      <c r="G46" s="40">
        <f t="shared" si="2"/>
        <v>0.71763360996403402</v>
      </c>
      <c r="H46" s="40">
        <f t="shared" si="4"/>
        <v>292.43763360996405</v>
      </c>
      <c r="I46" s="41">
        <v>1379.05</v>
      </c>
      <c r="L46" s="42">
        <v>101.37</v>
      </c>
      <c r="M46" s="42">
        <f t="shared" si="11"/>
        <v>119.61660000000001</v>
      </c>
      <c r="N46" s="42">
        <v>2506.23</v>
      </c>
      <c r="O46" s="42">
        <f>N46*$O$23</f>
        <v>2522.2197474</v>
      </c>
    </row>
    <row r="47" spans="1:15" ht="15.75">
      <c r="A47" s="77" t="s">
        <v>34</v>
      </c>
      <c r="B47" s="78"/>
      <c r="C47" s="78"/>
      <c r="D47" s="78"/>
      <c r="E47" s="78"/>
      <c r="F47" s="40">
        <f>'[1]УК ВР 2011 ГОД  (2)'!Y40</f>
        <v>350.25</v>
      </c>
      <c r="G47" s="40">
        <f t="shared" si="2"/>
        <v>0.86161789349342832</v>
      </c>
      <c r="H47" s="40">
        <f t="shared" si="4"/>
        <v>351.11161789349342</v>
      </c>
      <c r="I47" s="41">
        <v>9527.3700000000008</v>
      </c>
      <c r="L47" s="42">
        <v>57491.3</v>
      </c>
      <c r="M47" s="42">
        <f t="shared" si="11"/>
        <v>67839.733999999997</v>
      </c>
      <c r="N47" s="43">
        <v>0</v>
      </c>
      <c r="O47" s="42">
        <f t="shared" si="12"/>
        <v>0</v>
      </c>
    </row>
    <row r="48" spans="1:15" ht="39.75" customHeight="1">
      <c r="A48" s="93" t="s">
        <v>37</v>
      </c>
      <c r="B48" s="98"/>
      <c r="C48" s="98"/>
      <c r="D48" s="98"/>
      <c r="E48" s="99"/>
      <c r="F48" s="40">
        <f>'[1]УК ВР 2011 ГОД  (2)'!Z40</f>
        <v>66559.09</v>
      </c>
      <c r="G48" s="40">
        <f t="shared" si="2"/>
        <v>163.73591125949895</v>
      </c>
      <c r="H48" s="40">
        <f t="shared" si="4"/>
        <v>66722.825911259497</v>
      </c>
      <c r="I48" s="41">
        <v>41394.230000000003</v>
      </c>
      <c r="L48" s="42">
        <v>182398.81</v>
      </c>
      <c r="M48" s="42">
        <f t="shared" si="11"/>
        <v>215230.59579999998</v>
      </c>
      <c r="N48" s="42">
        <v>33066.239999999998</v>
      </c>
      <c r="O48" s="42">
        <f>N48*$O$23</f>
        <v>33277.202611200002</v>
      </c>
    </row>
    <row r="49" spans="1:15" ht="15.6" customHeight="1">
      <c r="A49" s="100" t="s">
        <v>42</v>
      </c>
      <c r="B49" s="78"/>
      <c r="C49" s="78"/>
      <c r="D49" s="78"/>
      <c r="E49" s="79"/>
      <c r="F49" s="40">
        <f>'[1]УК ВР 2011 ГОД  (2)'!AA40</f>
        <v>148.03</v>
      </c>
      <c r="G49" s="40">
        <f t="shared" si="2"/>
        <v>0.36415502290887136</v>
      </c>
      <c r="H49" s="40">
        <f t="shared" si="4"/>
        <v>148.39415502290888</v>
      </c>
      <c r="I49" s="41">
        <v>847.65</v>
      </c>
      <c r="L49" s="42">
        <v>675.09</v>
      </c>
      <c r="M49" s="42">
        <f>L49*118%</f>
        <v>796.60619999999994</v>
      </c>
      <c r="N49" s="42">
        <v>853.88</v>
      </c>
      <c r="O49" s="42">
        <f>N49*$O$23+1.01</f>
        <v>860.33775439999999</v>
      </c>
    </row>
    <row r="50" spans="1:15" ht="15.75">
      <c r="A50" s="107" t="s">
        <v>43</v>
      </c>
      <c r="B50" s="108"/>
      <c r="C50" s="108"/>
      <c r="D50" s="108"/>
      <c r="E50" s="109"/>
      <c r="F50" s="44">
        <f>F26+F32+F39+F49</f>
        <v>520189.31000000006</v>
      </c>
      <c r="G50" s="44">
        <f>G26+G32+G39+G49</f>
        <v>1279.6699999999998</v>
      </c>
      <c r="H50" s="44">
        <f>H26+H32+H39+H49</f>
        <v>521468.98000000004</v>
      </c>
      <c r="I50" s="45">
        <f>I25+I32+I39+I49</f>
        <v>893182.00999999989</v>
      </c>
      <c r="L50" s="47">
        <f>L25+L32+L39+L49</f>
        <v>529934.46000000008</v>
      </c>
      <c r="M50" s="47">
        <f t="shared" ref="M50:O50" si="13">M25+M32+M39+M49</f>
        <v>625322.66280000005</v>
      </c>
      <c r="N50" s="47">
        <f t="shared" si="13"/>
        <v>436317.88999999996</v>
      </c>
      <c r="O50" s="47">
        <f t="shared" si="13"/>
        <v>439102.60813820001</v>
      </c>
    </row>
    <row r="51" spans="1:15" ht="15.75">
      <c r="A51" s="77" t="s">
        <v>44</v>
      </c>
      <c r="B51" s="78"/>
      <c r="C51" s="78"/>
      <c r="D51" s="78"/>
      <c r="E51" s="78"/>
      <c r="F51" s="44"/>
      <c r="G51" s="44"/>
      <c r="H51" s="44"/>
      <c r="I51" s="41">
        <v>159580.51999999999</v>
      </c>
      <c r="L51" s="42"/>
      <c r="M51" s="42"/>
      <c r="N51" s="42"/>
      <c r="O51" s="42"/>
    </row>
    <row r="52" spans="1:15" ht="15.75">
      <c r="A52" s="77" t="s">
        <v>45</v>
      </c>
      <c r="B52" s="78"/>
      <c r="C52" s="78"/>
      <c r="D52" s="78"/>
      <c r="E52" s="78"/>
      <c r="F52" s="44"/>
      <c r="G52" s="44"/>
      <c r="H52" s="44"/>
      <c r="I52" s="41">
        <v>108632.23</v>
      </c>
      <c r="L52" s="42"/>
      <c r="M52" s="42"/>
      <c r="N52" s="42"/>
      <c r="O52" s="42"/>
    </row>
    <row r="53" spans="1:15" ht="17.25" customHeight="1">
      <c r="A53" s="103" t="s">
        <v>46</v>
      </c>
      <c r="B53" s="104"/>
      <c r="C53" s="104"/>
      <c r="D53" s="104"/>
      <c r="E53" s="105"/>
      <c r="F53" s="44"/>
      <c r="G53" s="44"/>
      <c r="H53" s="44"/>
      <c r="I53" s="41">
        <v>65398.58</v>
      </c>
      <c r="L53" s="42"/>
      <c r="M53" s="42"/>
      <c r="N53" s="42"/>
      <c r="O53" s="42"/>
    </row>
    <row r="54" spans="1:15" ht="15.75">
      <c r="A54" s="106" t="s">
        <v>47</v>
      </c>
      <c r="B54" s="106"/>
      <c r="C54" s="106"/>
      <c r="D54" s="106"/>
      <c r="E54" s="106"/>
      <c r="F54" s="44">
        <f>F50+F51+F52</f>
        <v>520189.31000000006</v>
      </c>
      <c r="G54" s="44"/>
      <c r="H54" s="44"/>
      <c r="I54" s="45">
        <f>I50+I51+I52+I53</f>
        <v>1226793.3399999999</v>
      </c>
      <c r="L54" s="47">
        <f t="shared" ref="L54:O54" si="14">L50</f>
        <v>529934.46000000008</v>
      </c>
      <c r="M54" s="47">
        <f t="shared" si="14"/>
        <v>625322.66280000005</v>
      </c>
      <c r="N54" s="47">
        <f t="shared" si="14"/>
        <v>436317.88999999996</v>
      </c>
      <c r="O54" s="47">
        <f t="shared" si="14"/>
        <v>439102.60813820001</v>
      </c>
    </row>
    <row r="55" spans="1:15" ht="15.75">
      <c r="A55" s="81" t="s">
        <v>48</v>
      </c>
      <c r="B55" s="81"/>
      <c r="C55" s="81"/>
      <c r="D55" s="81"/>
      <c r="E55" s="81"/>
      <c r="F55" s="48"/>
      <c r="G55" s="48"/>
      <c r="H55" s="48"/>
      <c r="I55" s="49">
        <f>E16</f>
        <v>1374928.07</v>
      </c>
      <c r="L55" s="42"/>
      <c r="M55" s="42"/>
      <c r="N55" s="42"/>
      <c r="O55" s="42"/>
    </row>
    <row r="56" spans="1:15" ht="15.75">
      <c r="A56" s="81" t="s">
        <v>49</v>
      </c>
      <c r="B56" s="81"/>
      <c r="C56" s="81"/>
      <c r="D56" s="81"/>
      <c r="E56" s="81"/>
      <c r="F56" s="48"/>
      <c r="G56" s="48"/>
      <c r="H56" s="48"/>
      <c r="I56" s="45">
        <f>I16</f>
        <v>1425153.02</v>
      </c>
      <c r="K56" s="50"/>
      <c r="L56" s="42"/>
      <c r="M56" s="42"/>
      <c r="N56" s="42"/>
      <c r="O56" s="42"/>
    </row>
    <row r="57" spans="1:15" ht="15.75">
      <c r="A57" s="106" t="s">
        <v>50</v>
      </c>
      <c r="B57" s="106"/>
      <c r="C57" s="106"/>
      <c r="D57" s="106"/>
      <c r="E57" s="106"/>
      <c r="F57" s="44">
        <f>F56-F54</f>
        <v>-520189.31000000006</v>
      </c>
      <c r="G57" s="44"/>
      <c r="H57" s="44"/>
      <c r="I57" s="45">
        <f>I24+I55-I54</f>
        <v>-52813.60999999987</v>
      </c>
      <c r="K57" s="50"/>
      <c r="L57" s="47" t="e">
        <f>L24+L56-L54</f>
        <v>#VALUE!</v>
      </c>
      <c r="M57" s="47" t="e">
        <f t="shared" ref="M57:O57" si="15">M24+M56-M54</f>
        <v>#VALUE!</v>
      </c>
      <c r="N57" s="47" t="e">
        <f t="shared" si="15"/>
        <v>#VALUE!</v>
      </c>
      <c r="O57" s="47" t="e">
        <f t="shared" si="15"/>
        <v>#VALUE!</v>
      </c>
    </row>
    <row r="59" spans="1:15">
      <c r="A59" s="1" t="s">
        <v>51</v>
      </c>
      <c r="G59" s="50">
        <f>F50+G50</f>
        <v>521468.98000000004</v>
      </c>
      <c r="H59" s="50"/>
      <c r="I59" s="50"/>
    </row>
  </sheetData>
  <mergeCells count="63">
    <mergeCell ref="A55:E55"/>
    <mergeCell ref="A56:E56"/>
    <mergeCell ref="A57:E57"/>
    <mergeCell ref="A49:E49"/>
    <mergeCell ref="A50:E50"/>
    <mergeCell ref="A51:E51"/>
    <mergeCell ref="A52:E52"/>
    <mergeCell ref="A53:E53"/>
    <mergeCell ref="A54:E54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M32:M33"/>
    <mergeCell ref="N32:N33"/>
    <mergeCell ref="O32:O33"/>
    <mergeCell ref="A34:E34"/>
    <mergeCell ref="A35:E35"/>
    <mergeCell ref="I32:I33"/>
    <mergeCell ref="L32:L33"/>
    <mergeCell ref="A36:E36"/>
    <mergeCell ref="A30:E30"/>
    <mergeCell ref="A31:E31"/>
    <mergeCell ref="A32:E33"/>
    <mergeCell ref="F32:F33"/>
    <mergeCell ref="M25:M26"/>
    <mergeCell ref="N25:N26"/>
    <mergeCell ref="O25:O26"/>
    <mergeCell ref="A27:E27"/>
    <mergeCell ref="A28:E28"/>
    <mergeCell ref="I25:I26"/>
    <mergeCell ref="L25:L26"/>
    <mergeCell ref="A29:E29"/>
    <mergeCell ref="A20:D20"/>
    <mergeCell ref="A21:D21"/>
    <mergeCell ref="A24:E24"/>
    <mergeCell ref="A25:E26"/>
    <mergeCell ref="A19:D19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E6:F6"/>
    <mergeCell ref="A1:J1"/>
    <mergeCell ref="A2:J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Елец.13</vt:lpstr>
    </vt:vector>
  </TitlesOfParts>
  <Company>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</cp:lastModifiedBy>
  <dcterms:created xsi:type="dcterms:W3CDTF">2013-05-24T08:52:29Z</dcterms:created>
  <dcterms:modified xsi:type="dcterms:W3CDTF">2014-05-12T11:14:47Z</dcterms:modified>
</cp:coreProperties>
</file>